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1\Приложения\"/>
    </mc:Choice>
  </mc:AlternateContent>
  <bookViews>
    <workbookView xWindow="480" yWindow="135" windowWidth="15570" windowHeight="11760"/>
  </bookViews>
  <sheets>
    <sheet name="МБТ" sheetId="1" r:id="rId1"/>
  </sheets>
  <definedNames>
    <definedName name="_xlnm.Print_Area" localSheetId="0">МБТ!$A$1:$G$30</definedName>
  </definedNames>
  <calcPr calcId="162913" calcOnSave="0"/>
</workbook>
</file>

<file path=xl/calcChain.xml><?xml version="1.0" encoding="utf-8"?>
<calcChain xmlns="http://schemas.openxmlformats.org/spreadsheetml/2006/main">
  <c r="C26" i="1" l="1"/>
  <c r="C23" i="1"/>
  <c r="C20" i="1"/>
  <c r="C17" i="1"/>
  <c r="C10" i="1"/>
  <c r="C13" i="1" s="1"/>
  <c r="C16" i="1" l="1"/>
  <c r="C22" i="1"/>
  <c r="C28" i="1"/>
  <c r="C29" i="1" s="1"/>
  <c r="C11" i="1"/>
  <c r="C12" i="1"/>
  <c r="C19" i="1"/>
  <c r="C25" i="1"/>
  <c r="E10" i="1" l="1"/>
  <c r="E16" i="1"/>
  <c r="G10" i="1" l="1"/>
  <c r="F10" i="1"/>
  <c r="D10" i="1"/>
  <c r="G12" i="1" l="1"/>
  <c r="G13" i="1"/>
  <c r="E13" i="1"/>
  <c r="E12" i="1"/>
  <c r="F12" i="1"/>
  <c r="F13" i="1"/>
  <c r="D28" i="1"/>
  <c r="D29" i="1" s="1"/>
  <c r="D12" i="1"/>
  <c r="E23" i="1"/>
  <c r="B22" i="1"/>
  <c r="B25" i="1"/>
  <c r="B29" i="1"/>
  <c r="B28" i="1"/>
  <c r="B31" i="1"/>
  <c r="D25" i="1" l="1"/>
  <c r="D22" i="1"/>
  <c r="G20" i="1"/>
  <c r="F20" i="1"/>
  <c r="E20" i="1"/>
  <c r="G17" i="1"/>
  <c r="F17" i="1"/>
  <c r="E17" i="1"/>
  <c r="F16" i="1"/>
  <c r="D11" i="1"/>
  <c r="F28" i="1"/>
  <c r="F29" i="1" s="1"/>
  <c r="F11" i="1" l="1"/>
  <c r="F19" i="1"/>
  <c r="E26" i="1"/>
  <c r="F23" i="1"/>
  <c r="G23" i="1"/>
  <c r="D19" i="1"/>
  <c r="D16" i="1"/>
  <c r="G19" i="1" l="1"/>
  <c r="G11" i="1"/>
  <c r="G16" i="1"/>
  <c r="E28" i="1"/>
  <c r="E29" i="1" s="1"/>
  <c r="E19" i="1"/>
  <c r="E11" i="1"/>
  <c r="G25" i="1"/>
  <c r="G28" i="1"/>
  <c r="G29" i="1" s="1"/>
  <c r="F25" i="1"/>
  <c r="E25" i="1"/>
  <c r="G22" i="1" l="1"/>
  <c r="F22" i="1" l="1"/>
  <c r="E22" i="1"/>
</calcChain>
</file>

<file path=xl/sharedStrings.xml><?xml version="1.0" encoding="utf-8"?>
<sst xmlns="http://schemas.openxmlformats.org/spreadsheetml/2006/main" count="44" uniqueCount="29">
  <si>
    <t>Межбюджетные трансферты - всего</t>
  </si>
  <si>
    <t>в % общей суммы расходов краевого бюджета</t>
  </si>
  <si>
    <t>в том числе:</t>
  </si>
  <si>
    <t>Дотации</t>
  </si>
  <si>
    <t>в % общей суммы</t>
  </si>
  <si>
    <t>Межбюджетные субсидии</t>
  </si>
  <si>
    <t>Субвенции</t>
  </si>
  <si>
    <t>Иные межбюджетные трансферты</t>
  </si>
  <si>
    <t>Справочно:</t>
  </si>
  <si>
    <t>тыс. рублей</t>
  </si>
  <si>
    <t>в % к предыдущему году</t>
  </si>
  <si>
    <t>х</t>
  </si>
  <si>
    <t>в % ВРП (оценка)</t>
  </si>
  <si>
    <t>Наименование показателя</t>
  </si>
  <si>
    <t>предлагается проектом закона</t>
  </si>
  <si>
    <t>2017 год</t>
  </si>
  <si>
    <t>первоначальные назначения</t>
  </si>
  <si>
    <t>уточненные назначения</t>
  </si>
  <si>
    <t>Межбюджетные трансферты                                        (без учета субвенций)</t>
  </si>
  <si>
    <t>в % от общей суммы</t>
  </si>
  <si>
    <t>2020 год</t>
  </si>
  <si>
    <t>отчет</t>
  </si>
  <si>
    <t>2021 год</t>
  </si>
  <si>
    <t>2022 год</t>
  </si>
  <si>
    <t xml:space="preserve">Распределение общего объема межбюджетных трансфертов, предоставляемых бюджетам муниципальных образований                                     в 2020 - 2023 годах </t>
  </si>
  <si>
    <t>2023 год</t>
  </si>
  <si>
    <t>к Заключению от 19.12.2020</t>
  </si>
  <si>
    <t>№ 131-20/КФ-З-КСП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</si>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</sst>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4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3" fillId="0" borderId="0" xfId="0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2"/>
  <sheetViews>
    <sheetView tabSelected="1" zoomScale="96" zoomScaleNormal="96" zoomScaleSheetLayoutView="90" workbookViewId="0">
      <selection activeCell="J9" sqref="J9"/>
    </sheetView>
  </sheetViews>
  <sheetFormatPr defaultRowHeight="15" x14ac:dyDescent="0.25"/>
  <cols>
    <col min="1" max="1" width="46.85546875" customWidth="1"/>
    <col min="2" max="2" width="19.140625" hidden="1" customWidth="1"/>
    <col min="3" max="3" width="21.42578125" customWidth="1"/>
    <col min="4" max="4" width="21" customWidth="1"/>
    <col min="5" max="5" width="19.85546875" customWidth="1"/>
    <col min="6" max="6" width="20" customWidth="1"/>
    <col min="7" max="7" width="21.28515625" customWidth="1"/>
  </cols>
  <sheetData>
    <row r="1" spans="1:7" x14ac:dyDescent="0.25">
      <c r="D1" s="30" t="s">
        <v>28</v>
      </c>
      <c r="E1" s="30"/>
      <c r="F1" s="30"/>
      <c r="G1" s="30"/>
    </row>
    <row r="2" spans="1:7" x14ac:dyDescent="0.25">
      <c r="D2" s="30" t="s">
        <v>26</v>
      </c>
      <c r="E2" s="30"/>
      <c r="F2" s="30"/>
      <c r="G2" s="30"/>
    </row>
    <row r="3" spans="1:7" ht="14.45" customHeight="1" x14ac:dyDescent="0.25">
      <c r="D3" s="31" t="s">
        <v>27</v>
      </c>
      <c r="E3" s="31"/>
      <c r="F3" s="31"/>
      <c r="G3" s="31"/>
    </row>
    <row r="4" spans="1:7" ht="11.25" customHeight="1" x14ac:dyDescent="0.25">
      <c r="D4" s="16"/>
      <c r="E4" s="16"/>
      <c r="F4" s="16"/>
      <c r="G4" s="16"/>
    </row>
    <row r="5" spans="1:7" ht="36.75" customHeight="1" x14ac:dyDescent="0.25">
      <c r="A5" s="26" t="s">
        <v>24</v>
      </c>
      <c r="B5" s="26"/>
      <c r="C5" s="26"/>
      <c r="D5" s="26"/>
      <c r="E5" s="26"/>
      <c r="F5" s="26"/>
      <c r="G5" s="26"/>
    </row>
    <row r="6" spans="1:7" ht="13.5" customHeight="1" x14ac:dyDescent="0.25">
      <c r="G6" s="12" t="s">
        <v>9</v>
      </c>
    </row>
    <row r="7" spans="1:7" ht="15.75" x14ac:dyDescent="0.25">
      <c r="A7" s="28" t="s">
        <v>13</v>
      </c>
      <c r="B7" s="6" t="s">
        <v>15</v>
      </c>
      <c r="C7" s="27" t="s">
        <v>20</v>
      </c>
      <c r="D7" s="27"/>
      <c r="E7" s="15" t="s">
        <v>22</v>
      </c>
      <c r="F7" s="15" t="s">
        <v>23</v>
      </c>
      <c r="G7" s="11" t="s">
        <v>25</v>
      </c>
    </row>
    <row r="8" spans="1:7" ht="33" customHeight="1" x14ac:dyDescent="0.25">
      <c r="A8" s="29"/>
      <c r="B8" s="6" t="s">
        <v>21</v>
      </c>
      <c r="C8" s="6" t="s">
        <v>16</v>
      </c>
      <c r="D8" s="6" t="s">
        <v>17</v>
      </c>
      <c r="E8" s="32" t="s">
        <v>14</v>
      </c>
      <c r="F8" s="33"/>
      <c r="G8" s="33"/>
    </row>
    <row r="9" spans="1:7" ht="12.75" customHeight="1" x14ac:dyDescent="0.25">
      <c r="A9" s="4">
        <v>1</v>
      </c>
      <c r="B9" s="4"/>
      <c r="C9" s="5">
        <v>2</v>
      </c>
      <c r="D9" s="5">
        <v>3</v>
      </c>
      <c r="E9" s="5">
        <v>4</v>
      </c>
      <c r="F9" s="5">
        <v>5</v>
      </c>
      <c r="G9" s="13">
        <v>6</v>
      </c>
    </row>
    <row r="10" spans="1:7" ht="18.75" customHeight="1" x14ac:dyDescent="0.25">
      <c r="A10" s="2" t="s">
        <v>0</v>
      </c>
      <c r="B10" s="8">
        <v>16306706.699999999</v>
      </c>
      <c r="C10" s="8">
        <f>C15+C18+C21+C24</f>
        <v>22498391.499999996</v>
      </c>
      <c r="D10" s="8">
        <f>D15+D18+D21+D24</f>
        <v>28174442.599999998</v>
      </c>
      <c r="E10" s="8">
        <f>E15+E18+E21+E24</f>
        <v>25714826.600000001</v>
      </c>
      <c r="F10" s="8">
        <f>F15+F18+F21+F24</f>
        <v>20340291.5</v>
      </c>
      <c r="G10" s="8">
        <f>G15+G18+G21+G24</f>
        <v>19458822.900000002</v>
      </c>
    </row>
    <row r="11" spans="1:7" s="1" customFormat="1" ht="15.75" x14ac:dyDescent="0.25">
      <c r="A11" s="3" t="s">
        <v>12</v>
      </c>
      <c r="B11" s="3"/>
      <c r="C11" s="21">
        <f>C10/319476600*100</f>
        <v>7.0422658498306285</v>
      </c>
      <c r="D11" s="21">
        <f>D10/302654900*100</f>
        <v>9.3090984484308699</v>
      </c>
      <c r="E11" s="21">
        <f>E10/319476600*100</f>
        <v>8.0490485375141727</v>
      </c>
      <c r="F11" s="21">
        <f>F10/338253300*100</f>
        <v>6.0133312816164697</v>
      </c>
      <c r="G11" s="22">
        <f>SUM(G10)/360572700*100</f>
        <v>5.396643423087772</v>
      </c>
    </row>
    <row r="12" spans="1:7" ht="18" customHeight="1" x14ac:dyDescent="0.25">
      <c r="A12" s="3" t="s">
        <v>1</v>
      </c>
      <c r="B12" s="3"/>
      <c r="C12" s="17">
        <f>C10/50608379 *100</f>
        <v>44.455862733718455</v>
      </c>
      <c r="D12" s="17">
        <f>D10/52115507.4*100</f>
        <v>54.061533707719398</v>
      </c>
      <c r="E12" s="17">
        <f>E10/50608379 *100</f>
        <v>50.811401408450564</v>
      </c>
      <c r="F12" s="17">
        <f>F10/46719564.1*100</f>
        <v>43.536989036248308</v>
      </c>
      <c r="G12" s="23">
        <f>G10/47857458.4 *100</f>
        <v>40.659958866515993</v>
      </c>
    </row>
    <row r="13" spans="1:7" ht="15.75" x14ac:dyDescent="0.25">
      <c r="A13" s="3" t="s">
        <v>10</v>
      </c>
      <c r="B13" s="3"/>
      <c r="C13" s="17">
        <f>C10/B10*100</f>
        <v>137.97017333978295</v>
      </c>
      <c r="D13" s="21" t="s">
        <v>11</v>
      </c>
      <c r="E13" s="17">
        <f>E10/D10*100</f>
        <v>91.270045569597187</v>
      </c>
      <c r="F13" s="17">
        <f>F10/E10*100</f>
        <v>79.099469797708068</v>
      </c>
      <c r="G13" s="23">
        <f>G10/F10*100</f>
        <v>95.666391506729397</v>
      </c>
    </row>
    <row r="14" spans="1:7" ht="15.75" x14ac:dyDescent="0.25">
      <c r="A14" s="9" t="s">
        <v>2</v>
      </c>
      <c r="B14" s="9"/>
      <c r="C14" s="21"/>
      <c r="D14" s="21"/>
      <c r="E14" s="21"/>
      <c r="F14" s="21"/>
      <c r="G14" s="24"/>
    </row>
    <row r="15" spans="1:7" ht="15.75" x14ac:dyDescent="0.25">
      <c r="A15" s="10" t="s">
        <v>3</v>
      </c>
      <c r="B15" s="8">
        <v>2281627.4</v>
      </c>
      <c r="C15" s="8">
        <v>4689492.0999999996</v>
      </c>
      <c r="D15" s="8">
        <v>5185394.7</v>
      </c>
      <c r="E15" s="8">
        <v>4860688.7</v>
      </c>
      <c r="F15" s="8">
        <v>4826610</v>
      </c>
      <c r="G15" s="25">
        <v>4300946</v>
      </c>
    </row>
    <row r="16" spans="1:7" ht="15.75" x14ac:dyDescent="0.25">
      <c r="A16" s="3" t="s">
        <v>4</v>
      </c>
      <c r="B16" s="3"/>
      <c r="C16" s="17">
        <f>C15/C10*100</f>
        <v>20.843677202434673</v>
      </c>
      <c r="D16" s="17">
        <f>D15/D10*100</f>
        <v>18.404604391357154</v>
      </c>
      <c r="E16" s="17">
        <f>E15/E10*100</f>
        <v>18.902280678804967</v>
      </c>
      <c r="F16" s="17">
        <f>F15/F10*100</f>
        <v>23.729305944312546</v>
      </c>
      <c r="G16" s="23">
        <f>G15/G10*100</f>
        <v>22.102806639963816</v>
      </c>
    </row>
    <row r="17" spans="1:7" ht="15.75" x14ac:dyDescent="0.25">
      <c r="A17" s="3" t="s">
        <v>10</v>
      </c>
      <c r="B17" s="3"/>
      <c r="C17" s="17">
        <f>C15/B15*100</f>
        <v>205.53277454504624</v>
      </c>
      <c r="D17" s="17" t="s">
        <v>11</v>
      </c>
      <c r="E17" s="17">
        <f>E15/D15*100</f>
        <v>93.73806587953662</v>
      </c>
      <c r="F17" s="17">
        <f>F15/E15*100</f>
        <v>99.298891533621557</v>
      </c>
      <c r="G17" s="23">
        <f>G15/F15*100</f>
        <v>89.109043407277568</v>
      </c>
    </row>
    <row r="18" spans="1:7" ht="15.75" x14ac:dyDescent="0.25">
      <c r="A18" s="10" t="s">
        <v>5</v>
      </c>
      <c r="B18" s="8">
        <v>2565568.2999999998</v>
      </c>
      <c r="C18" s="8">
        <v>2922640</v>
      </c>
      <c r="D18" s="8">
        <v>6073492.7000000002</v>
      </c>
      <c r="E18" s="8">
        <v>4758739.7</v>
      </c>
      <c r="F18" s="8">
        <v>2430891.7000000002</v>
      </c>
      <c r="G18" s="25">
        <v>2348615.9</v>
      </c>
    </row>
    <row r="19" spans="1:7" ht="15.75" x14ac:dyDescent="0.25">
      <c r="A19" s="3" t="s">
        <v>4</v>
      </c>
      <c r="B19" s="3"/>
      <c r="C19" s="17">
        <f>C18/C10*100</f>
        <v>12.990439783217395</v>
      </c>
      <c r="D19" s="17">
        <f>D18/D10*100</f>
        <v>21.556744835122313</v>
      </c>
      <c r="E19" s="17">
        <f>E18/E10*100</f>
        <v>18.505820684787352</v>
      </c>
      <c r="F19" s="17">
        <f>F18/F10*100</f>
        <v>11.951115351517947</v>
      </c>
      <c r="G19" s="23">
        <f>G18/G10*100</f>
        <v>12.069670976860577</v>
      </c>
    </row>
    <row r="20" spans="1:7" ht="15.75" x14ac:dyDescent="0.25">
      <c r="A20" s="3" t="s">
        <v>10</v>
      </c>
      <c r="B20" s="3"/>
      <c r="C20" s="17">
        <f>C18/B18*100</f>
        <v>113.91784034749728</v>
      </c>
      <c r="D20" s="17" t="s">
        <v>11</v>
      </c>
      <c r="E20" s="17">
        <f>E18/D18*100</f>
        <v>78.352604260148368</v>
      </c>
      <c r="F20" s="17">
        <f>F18/E18*100</f>
        <v>51.082678466317454</v>
      </c>
      <c r="G20" s="17">
        <f>G18/F18*100</f>
        <v>96.615406601618645</v>
      </c>
    </row>
    <row r="21" spans="1:7" ht="15.75" x14ac:dyDescent="0.25">
      <c r="A21" s="10" t="s">
        <v>6</v>
      </c>
      <c r="B21" s="8">
        <v>11391119.046039999</v>
      </c>
      <c r="C21" s="8">
        <v>13673687.699999999</v>
      </c>
      <c r="D21" s="8">
        <v>13546768</v>
      </c>
      <c r="E21" s="8">
        <v>12941297.9</v>
      </c>
      <c r="F21" s="8">
        <v>11137497.800000001</v>
      </c>
      <c r="G21" s="25">
        <v>11413905.300000001</v>
      </c>
    </row>
    <row r="22" spans="1:7" ht="15.75" x14ac:dyDescent="0.25">
      <c r="A22" s="3" t="s">
        <v>4</v>
      </c>
      <c r="B22" s="17">
        <f t="shared" ref="B22:G22" si="0">B21/B10*100</f>
        <v>69.855423634006968</v>
      </c>
      <c r="C22" s="17">
        <f t="shared" si="0"/>
        <v>60.776290162787873</v>
      </c>
      <c r="D22" s="17">
        <f t="shared" si="0"/>
        <v>48.081760453354988</v>
      </c>
      <c r="E22" s="17">
        <f t="shared" si="0"/>
        <v>50.326211027221156</v>
      </c>
      <c r="F22" s="17">
        <f t="shared" si="0"/>
        <v>54.755841625966873</v>
      </c>
      <c r="G22" s="23">
        <f t="shared" si="0"/>
        <v>58.65670990818257</v>
      </c>
    </row>
    <row r="23" spans="1:7" ht="15.75" x14ac:dyDescent="0.25">
      <c r="A23" s="3" t="s">
        <v>10</v>
      </c>
      <c r="B23" s="17" t="s">
        <v>11</v>
      </c>
      <c r="C23" s="17">
        <f>C21/B21*100</f>
        <v>120.0381423873672</v>
      </c>
      <c r="D23" s="17" t="s">
        <v>11</v>
      </c>
      <c r="E23" s="17">
        <f>E21/D21*100</f>
        <v>95.530519899654294</v>
      </c>
      <c r="F23" s="17">
        <f t="shared" ref="F23:G23" si="1">F21/E21*100</f>
        <v>86.061675467651511</v>
      </c>
      <c r="G23" s="17">
        <f t="shared" si="1"/>
        <v>102.48177377866688</v>
      </c>
    </row>
    <row r="24" spans="1:7" ht="15.75" x14ac:dyDescent="0.25">
      <c r="A24" s="10" t="s">
        <v>7</v>
      </c>
      <c r="B24" s="8">
        <v>68391.907999999996</v>
      </c>
      <c r="C24" s="8">
        <v>1212571.7</v>
      </c>
      <c r="D24" s="8">
        <v>3368787.2</v>
      </c>
      <c r="E24" s="8">
        <v>3154100.3</v>
      </c>
      <c r="F24" s="8">
        <v>1945292</v>
      </c>
      <c r="G24" s="25">
        <v>1395355.7</v>
      </c>
    </row>
    <row r="25" spans="1:7" ht="15.75" x14ac:dyDescent="0.25">
      <c r="A25" s="3" t="s">
        <v>4</v>
      </c>
      <c r="B25" s="17">
        <f>B24/B10*100</f>
        <v>0.4194096898793182</v>
      </c>
      <c r="C25" s="17">
        <f t="shared" ref="C25" si="2">C24/C10*100</f>
        <v>5.3895928515600779</v>
      </c>
      <c r="D25" s="17">
        <f>D24/D10*100</f>
        <v>11.956890320165554</v>
      </c>
      <c r="E25" s="17">
        <f t="shared" ref="E25:G25" si="3">E24/E10*100</f>
        <v>12.265687609186521</v>
      </c>
      <c r="F25" s="17">
        <f t="shared" si="3"/>
        <v>9.5637370782026405</v>
      </c>
      <c r="G25" s="17">
        <f t="shared" si="3"/>
        <v>7.1708124749930269</v>
      </c>
    </row>
    <row r="26" spans="1:7" ht="15.75" x14ac:dyDescent="0.25">
      <c r="A26" s="3" t="s">
        <v>10</v>
      </c>
      <c r="B26" s="17" t="s">
        <v>11</v>
      </c>
      <c r="C26" s="17">
        <f>C24/B24*100</f>
        <v>1772.9753935217016</v>
      </c>
      <c r="D26" s="17" t="s">
        <v>11</v>
      </c>
      <c r="E26" s="17">
        <f>E24/D24*100</f>
        <v>93.627175382285927</v>
      </c>
      <c r="F26" s="17" t="s">
        <v>11</v>
      </c>
      <c r="G26" s="17" t="s">
        <v>11</v>
      </c>
    </row>
    <row r="27" spans="1:7" ht="15.75" x14ac:dyDescent="0.25">
      <c r="A27" s="3" t="s">
        <v>8</v>
      </c>
      <c r="B27" s="3"/>
      <c r="C27" s="21"/>
      <c r="D27" s="21"/>
      <c r="E27" s="21"/>
      <c r="F27" s="21"/>
      <c r="G27" s="24"/>
    </row>
    <row r="28" spans="1:7" ht="33.75" customHeight="1" x14ac:dyDescent="0.25">
      <c r="A28" s="14" t="s">
        <v>18</v>
      </c>
      <c r="B28" s="20">
        <f>B10-B21</f>
        <v>4915587.6539600007</v>
      </c>
      <c r="C28" s="8">
        <f>C10-C21</f>
        <v>8824703.799999997</v>
      </c>
      <c r="D28" s="8">
        <f>D10-D21</f>
        <v>14627674.599999998</v>
      </c>
      <c r="E28" s="8">
        <f>E10-E21</f>
        <v>12773528.700000001</v>
      </c>
      <c r="F28" s="8">
        <f>F10-F21</f>
        <v>9202793.6999999993</v>
      </c>
      <c r="G28" s="8">
        <f t="shared" ref="G28" si="4">G10-G21</f>
        <v>8044917.6000000015</v>
      </c>
    </row>
    <row r="29" spans="1:7" ht="15.75" customHeight="1" x14ac:dyDescent="0.25">
      <c r="A29" s="3" t="s">
        <v>19</v>
      </c>
      <c r="B29" s="17">
        <f t="shared" ref="B29" si="5">B28/B10*100</f>
        <v>30.144576365993025</v>
      </c>
      <c r="C29" s="17">
        <f>C28/C10*100</f>
        <v>39.223709837212134</v>
      </c>
      <c r="D29" s="17">
        <f>D28/D10*100</f>
        <v>51.918239546645005</v>
      </c>
      <c r="E29" s="17">
        <f>E28/E10*100</f>
        <v>49.673788972778844</v>
      </c>
      <c r="F29" s="17">
        <f>F28/F10*100</f>
        <v>45.244158374033134</v>
      </c>
      <c r="G29" s="23">
        <f>G28/G10*100</f>
        <v>41.343290091817423</v>
      </c>
    </row>
    <row r="30" spans="1:7" x14ac:dyDescent="0.25">
      <c r="C30" s="1"/>
      <c r="D30" s="1"/>
      <c r="E30" s="1"/>
      <c r="F30" s="1"/>
      <c r="G30" s="1"/>
    </row>
    <row r="31" spans="1:7" ht="15.75" x14ac:dyDescent="0.25">
      <c r="A31" s="7"/>
      <c r="B31" s="19">
        <f>B24+B21+B18+B15</f>
        <v>16306706.654039999</v>
      </c>
      <c r="D31" s="18"/>
      <c r="E31" s="18"/>
    </row>
    <row r="32" spans="1:7" x14ac:dyDescent="0.25">
      <c r="D32" s="18"/>
    </row>
  </sheetData>
  <mergeCells count="7">
    <mergeCell ref="A5:G5"/>
    <mergeCell ref="C7:D7"/>
    <mergeCell ref="A7:A8"/>
    <mergeCell ref="D1:G1"/>
    <mergeCell ref="D2:G2"/>
    <mergeCell ref="D3:G3"/>
    <mergeCell ref="E8:G8"/>
  </mergeCells>
  <printOptions horizontalCentered="1"/>
  <pageMargins left="0.23622047244094491" right="0.23622047244094491" top="0.74803149606299213" bottom="0.35433070866141736" header="0" footer="0.1181102362204724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Никитина</dc:creator>
  <cp:lastModifiedBy>Елена Валентиновна Татаринова</cp:lastModifiedBy>
  <cp:lastPrinted>2020-12-18T08:37:50Z</cp:lastPrinted>
  <dcterms:created xsi:type="dcterms:W3CDTF">2013-10-31T05:49:42Z</dcterms:created>
  <dcterms:modified xsi:type="dcterms:W3CDTF">2020-12-19T05:09:05Z</dcterms:modified>
</cp:coreProperties>
</file>